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X:\EngTopo\2024\8. Jaborá\ARQ\Ampliação creche\Ampliação 2024\"/>
    </mc:Choice>
  </mc:AlternateContent>
  <xr:revisionPtr revIDLastSave="0" documentId="13_ncr:1_{DD52ED27-617C-4773-8AD5-F7DBE9512F4A}" xr6:coauthVersionLast="47" xr6:coauthVersionMax="47" xr10:uidLastSave="{00000000-0000-0000-0000-000000000000}"/>
  <bookViews>
    <workbookView xWindow="-24120" yWindow="1245" windowWidth="24240" windowHeight="1302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G36" i="1" s="1"/>
  <c r="C35" i="1"/>
  <c r="C34" i="1"/>
  <c r="C33" i="1"/>
  <c r="C32" i="1"/>
  <c r="C31" i="1"/>
  <c r="C30" i="1"/>
  <c r="C29" i="1"/>
  <c r="G29" i="1" s="1"/>
  <c r="F35" i="1"/>
  <c r="G35" i="1"/>
  <c r="F22" i="1"/>
  <c r="G22" i="1"/>
  <c r="F23" i="1"/>
  <c r="G23" i="1"/>
  <c r="F36" i="1" l="1"/>
  <c r="G33" i="1"/>
  <c r="F33" i="1"/>
  <c r="G32" i="1"/>
  <c r="F32" i="1"/>
  <c r="G31" i="1"/>
  <c r="F31" i="1"/>
  <c r="G30" i="1"/>
  <c r="F30" i="1"/>
  <c r="F29" i="1"/>
  <c r="F16" i="1"/>
  <c r="G16" i="1"/>
  <c r="F17" i="1"/>
  <c r="G17" i="1"/>
  <c r="F18" i="1"/>
  <c r="G18" i="1"/>
  <c r="F19" i="1"/>
  <c r="G19" i="1"/>
  <c r="F20" i="1"/>
  <c r="G20" i="1"/>
  <c r="F21" i="1"/>
  <c r="G21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F24" i="1" l="1"/>
  <c r="G34" i="1"/>
  <c r="F34" i="1"/>
  <c r="G24" i="1"/>
  <c r="F37" i="1" l="1"/>
  <c r="G37" i="1"/>
</calcChain>
</file>

<file path=xl/sharedStrings.xml><?xml version="1.0" encoding="utf-8"?>
<sst xmlns="http://schemas.openxmlformats.org/spreadsheetml/2006/main" count="44" uniqueCount="40">
  <si>
    <t>PLANILHA DE APOIO PARA CÁLCULOS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</si>
  <si>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</si>
  <si>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</si>
  <si>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</si>
  <si>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</si>
  <si>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</si>
  <si>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</si>
  <si>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</si>
  <si>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</si>
  <si>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</si>
  <si>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SAPATA</t>
  </si>
  <si>
    <t>LARGURA</t>
  </si>
  <si>
    <t>L1</t>
  </si>
  <si>
    <t>L2</t>
  </si>
  <si>
    <t>DF</t>
  </si>
  <si>
    <t>VOLUME ESCAVAÇÃO</t>
  </si>
  <si>
    <t>TOTAIS:</t>
  </si>
  <si>
    <t>V1</t>
  </si>
  <si>
    <t>V2</t>
  </si>
  <si>
    <t>V3</t>
  </si>
  <si>
    <t>V4</t>
  </si>
  <si>
    <t>V5</t>
  </si>
  <si>
    <t>V6</t>
  </si>
  <si>
    <t>V7</t>
  </si>
  <si>
    <t>VIGA</t>
  </si>
  <si>
    <t>COMPRIMENTO</t>
  </si>
  <si>
    <t>ÁREA IMPERMEABILIZAÇÃO</t>
  </si>
  <si>
    <t>VOLUME DE LASTRO</t>
  </si>
  <si>
    <t>QUANTITATIVO ESCAVAÇÃO E LASTRO DE SAPATAS - BLOCO 02 SALAS DE AULA</t>
  </si>
  <si>
    <t>S10</t>
  </si>
  <si>
    <t>S11</t>
  </si>
  <si>
    <t>S12</t>
  </si>
  <si>
    <t>S13</t>
  </si>
  <si>
    <t>S14</t>
  </si>
  <si>
    <t>S15</t>
  </si>
  <si>
    <t>QUANTITATIVO ESCAVAÇÃO E IMPERMEABILIZAÇÃO DE VIGAS - BLOCO 02 SALAS</t>
  </si>
  <si>
    <t>ALTURA</t>
  </si>
  <si>
    <t>*escavação considerando 40% de empolamento</t>
  </si>
  <si>
    <t>S16</t>
  </si>
  <si>
    <t>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</si>
</sst>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2" fontId="1" fillId="2" borderId="11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"/>
  <sheetViews>
    <sheetView tabSelected="1" topLeftCell="A22" workbookViewId="0">
      <selection activeCell="H32" sqref="H32"/>
    </sheetView>
  </sheetViews>
  <sheetFormatPr defaultRowHeight="15" x14ac:dyDescent="0.25"/>
  <cols>
    <col min="3" max="3" width="16" customWidth="1"/>
    <col min="4" max="4" width="10.42578125" customWidth="1"/>
    <col min="6" max="6" width="14.7109375" customWidth="1"/>
    <col min="7" max="7" width="21.5703125" customWidth="1"/>
  </cols>
  <sheetData>
    <row r="1" spans="2:7" ht="15.75" thickBot="1" x14ac:dyDescent="0.3"/>
    <row r="2" spans="2:7" ht="15.75" thickBot="1" x14ac:dyDescent="0.3">
      <c r="B2" s="21" t="s">
        <v>0</v>
      </c>
      <c r="C2" s="22"/>
      <c r="D2" s="22"/>
      <c r="E2" s="22"/>
      <c r="F2" s="22"/>
      <c r="G2" s="23"/>
    </row>
    <row r="3" spans="2:7" ht="15.75" thickBot="1" x14ac:dyDescent="0.3"/>
    <row r="4" spans="2:7" ht="15.75" thickBot="1" x14ac:dyDescent="0.3">
      <c r="B4" s="21" t="s">
        <v>0</v>
      </c>
      <c r="C4" s="22"/>
      <c r="D4" s="22"/>
      <c r="E4" s="22"/>
      <c r="F4" s="22"/>
      <c r="G4" s="23"/>
    </row>
    <row r="6" spans="2:7" x14ac:dyDescent="0.25">
      <c r="B6" s="18" t="s">
        <v>28</v>
      </c>
      <c r="C6" s="19"/>
      <c r="D6" s="19"/>
      <c r="E6" s="19"/>
      <c r="F6" s="19"/>
      <c r="G6" s="20"/>
    </row>
    <row r="7" spans="2:7" ht="30" x14ac:dyDescent="0.25">
      <c r="B7" s="1" t="s">
        <v>10</v>
      </c>
      <c r="C7" s="2" t="s">
        <v>12</v>
      </c>
      <c r="D7" s="2" t="s">
        <v>13</v>
      </c>
      <c r="E7" s="2" t="s">
        <v>14</v>
      </c>
      <c r="F7" s="2" t="s">
        <v>15</v>
      </c>
      <c r="G7" s="3" t="s">
        <v>27</v>
      </c>
    </row>
    <row r="8" spans="2:7" x14ac:dyDescent="0.25">
      <c r="B8" s="4" t="s">
        <v>1</v>
      </c>
      <c r="C8" s="5">
        <v>0.55000000000000004</v>
      </c>
      <c r="D8" s="5">
        <v>0.7</v>
      </c>
      <c r="E8" s="5">
        <v>1.5</v>
      </c>
      <c r="F8" s="5">
        <f>C8*D8*E8</f>
        <v>0.57750000000000001</v>
      </c>
      <c r="G8" s="6">
        <f>C8*D8*0.05</f>
        <v>1.9250000000000003E-2</v>
      </c>
    </row>
    <row r="9" spans="2:7" x14ac:dyDescent="0.25">
      <c r="B9" s="4" t="s">
        <v>2</v>
      </c>
      <c r="C9" s="5">
        <v>0.6</v>
      </c>
      <c r="D9" s="5">
        <v>0.75</v>
      </c>
      <c r="E9" s="5">
        <v>1.5</v>
      </c>
      <c r="F9" s="5">
        <f t="shared" ref="F9:F15" si="0">C9*D9*E9</f>
        <v>0.67499999999999993</v>
      </c>
      <c r="G9" s="6">
        <f t="shared" ref="G9:G15" si="1">C9*D9*0.05</f>
        <v>2.2499999999999999E-2</v>
      </c>
    </row>
    <row r="10" spans="2:7" x14ac:dyDescent="0.25">
      <c r="B10" s="4" t="s">
        <v>3</v>
      </c>
      <c r="C10" s="5">
        <v>0.6</v>
      </c>
      <c r="D10" s="5">
        <v>0.75</v>
      </c>
      <c r="E10" s="5">
        <v>1.5</v>
      </c>
      <c r="F10" s="5">
        <f t="shared" si="0"/>
        <v>0.67499999999999993</v>
      </c>
      <c r="G10" s="6">
        <f t="shared" si="1"/>
        <v>2.2499999999999999E-2</v>
      </c>
    </row>
    <row r="11" spans="2:7" x14ac:dyDescent="0.25">
      <c r="B11" s="4" t="s">
        <v>4</v>
      </c>
      <c r="C11" s="5">
        <v>0.55000000000000004</v>
      </c>
      <c r="D11" s="5">
        <v>0.7</v>
      </c>
      <c r="E11" s="5">
        <v>1.5</v>
      </c>
      <c r="F11" s="5">
        <f t="shared" si="0"/>
        <v>0.57750000000000001</v>
      </c>
      <c r="G11" s="6">
        <f t="shared" si="1"/>
        <v>1.9250000000000003E-2</v>
      </c>
    </row>
    <row r="12" spans="2:7" x14ac:dyDescent="0.25">
      <c r="B12" s="4" t="s">
        <v>5</v>
      </c>
      <c r="C12" s="5">
        <v>0.75</v>
      </c>
      <c r="D12" s="5">
        <v>1</v>
      </c>
      <c r="E12" s="5">
        <v>1.5</v>
      </c>
      <c r="F12" s="5">
        <f t="shared" si="0"/>
        <v>1.125</v>
      </c>
      <c r="G12" s="6">
        <f t="shared" si="1"/>
        <v>3.7500000000000006E-2</v>
      </c>
    </row>
    <row r="13" spans="2:7" x14ac:dyDescent="0.25">
      <c r="B13" s="4" t="s">
        <v>6</v>
      </c>
      <c r="C13" s="5">
        <v>0.6</v>
      </c>
      <c r="D13" s="5">
        <v>1.05</v>
      </c>
      <c r="E13" s="5">
        <v>1.5</v>
      </c>
      <c r="F13" s="5">
        <f t="shared" si="0"/>
        <v>0.94500000000000006</v>
      </c>
      <c r="G13" s="6">
        <f t="shared" si="1"/>
        <v>3.15E-2</v>
      </c>
    </row>
    <row r="14" spans="2:7" x14ac:dyDescent="0.25">
      <c r="B14" s="4" t="s">
        <v>7</v>
      </c>
      <c r="C14" s="5">
        <v>0.6</v>
      </c>
      <c r="D14" s="5">
        <v>1.05</v>
      </c>
      <c r="E14" s="5">
        <v>1.5</v>
      </c>
      <c r="F14" s="5">
        <f t="shared" si="0"/>
        <v>0.94500000000000006</v>
      </c>
      <c r="G14" s="6">
        <f t="shared" si="1"/>
        <v>3.15E-2</v>
      </c>
    </row>
    <row r="15" spans="2:7" x14ac:dyDescent="0.25">
      <c r="B15" s="4" t="s">
        <v>8</v>
      </c>
      <c r="C15" s="5">
        <v>0.7</v>
      </c>
      <c r="D15" s="5">
        <v>0.95</v>
      </c>
      <c r="E15" s="5">
        <v>1.5</v>
      </c>
      <c r="F15" s="5">
        <f t="shared" si="0"/>
        <v>0.99749999999999983</v>
      </c>
      <c r="G15" s="6">
        <f t="shared" si="1"/>
        <v>3.3249999999999995E-2</v>
      </c>
    </row>
    <row r="16" spans="2:7" x14ac:dyDescent="0.25">
      <c r="B16" s="4" t="s">
        <v>9</v>
      </c>
      <c r="C16" s="5">
        <v>0.6</v>
      </c>
      <c r="D16" s="5">
        <v>0.75</v>
      </c>
      <c r="E16" s="5">
        <v>1.5</v>
      </c>
      <c r="F16" s="5">
        <f t="shared" ref="F16:F21" si="2">C16*D16*E16</f>
        <v>0.67499999999999993</v>
      </c>
      <c r="G16" s="6">
        <f t="shared" ref="G16:G21" si="3">C16*D16*0.05</f>
        <v>2.2499999999999999E-2</v>
      </c>
    </row>
    <row r="17" spans="2:7" x14ac:dyDescent="0.25">
      <c r="B17" s="4" t="s">
        <v>29</v>
      </c>
      <c r="C17" s="5">
        <v>0.7</v>
      </c>
      <c r="D17" s="5">
        <v>0.85</v>
      </c>
      <c r="E17" s="5">
        <v>1.5</v>
      </c>
      <c r="F17" s="5">
        <f t="shared" si="2"/>
        <v>0.89249999999999996</v>
      </c>
      <c r="G17" s="6">
        <f t="shared" si="3"/>
        <v>2.9749999999999999E-2</v>
      </c>
    </row>
    <row r="18" spans="2:7" x14ac:dyDescent="0.25">
      <c r="B18" s="4" t="s">
        <v>30</v>
      </c>
      <c r="C18" s="5">
        <v>0.7</v>
      </c>
      <c r="D18" s="5">
        <v>0.85</v>
      </c>
      <c r="E18" s="5">
        <v>1.5</v>
      </c>
      <c r="F18" s="5">
        <f t="shared" si="2"/>
        <v>0.89249999999999996</v>
      </c>
      <c r="G18" s="6">
        <f t="shared" si="3"/>
        <v>2.9749999999999999E-2</v>
      </c>
    </row>
    <row r="19" spans="2:7" x14ac:dyDescent="0.25">
      <c r="B19" s="4" t="s">
        <v>31</v>
      </c>
      <c r="C19" s="5">
        <v>0.6</v>
      </c>
      <c r="D19" s="5">
        <v>0.75</v>
      </c>
      <c r="E19" s="5">
        <v>1.5</v>
      </c>
      <c r="F19" s="5">
        <f t="shared" si="2"/>
        <v>0.67499999999999993</v>
      </c>
      <c r="G19" s="6">
        <f t="shared" si="3"/>
        <v>2.2499999999999999E-2</v>
      </c>
    </row>
    <row r="20" spans="2:7" x14ac:dyDescent="0.25">
      <c r="B20" s="4" t="s">
        <v>32</v>
      </c>
      <c r="C20" s="5">
        <v>0.55000000000000004</v>
      </c>
      <c r="D20" s="5">
        <v>0.7</v>
      </c>
      <c r="E20" s="5">
        <v>1.5</v>
      </c>
      <c r="F20" s="5">
        <f t="shared" si="2"/>
        <v>0.57750000000000001</v>
      </c>
      <c r="G20" s="6">
        <f t="shared" si="3"/>
        <v>1.9250000000000003E-2</v>
      </c>
    </row>
    <row r="21" spans="2:7" x14ac:dyDescent="0.25">
      <c r="B21" s="4" t="s">
        <v>33</v>
      </c>
      <c r="C21" s="5">
        <v>0.55000000000000004</v>
      </c>
      <c r="D21" s="5">
        <v>0.7</v>
      </c>
      <c r="E21" s="5">
        <v>1.5</v>
      </c>
      <c r="F21" s="5">
        <f t="shared" si="2"/>
        <v>0.57750000000000001</v>
      </c>
      <c r="G21" s="6">
        <f t="shared" si="3"/>
        <v>1.9250000000000003E-2</v>
      </c>
    </row>
    <row r="22" spans="2:7" x14ac:dyDescent="0.25">
      <c r="B22" s="4" t="s">
        <v>34</v>
      </c>
      <c r="C22" s="5">
        <v>0.55000000000000004</v>
      </c>
      <c r="D22" s="5">
        <v>0.7</v>
      </c>
      <c r="E22" s="5">
        <v>1.5</v>
      </c>
      <c r="F22" s="5">
        <f t="shared" ref="F22:F23" si="4">C22*D22*E22</f>
        <v>0.57750000000000001</v>
      </c>
      <c r="G22" s="6">
        <f t="shared" ref="G22:G23" si="5">C22*D22*0.05</f>
        <v>1.9250000000000003E-2</v>
      </c>
    </row>
    <row r="23" spans="2:7" x14ac:dyDescent="0.25">
      <c r="B23" s="4" t="s">
        <v>38</v>
      </c>
      <c r="C23" s="5">
        <v>0.55000000000000004</v>
      </c>
      <c r="D23" s="5">
        <v>0.7</v>
      </c>
      <c r="E23" s="5">
        <v>1.5</v>
      </c>
      <c r="F23" s="5">
        <f t="shared" si="4"/>
        <v>0.57750000000000001</v>
      </c>
      <c r="G23" s="6">
        <f t="shared" si="5"/>
        <v>1.9250000000000003E-2</v>
      </c>
    </row>
    <row r="24" spans="2:7" x14ac:dyDescent="0.25">
      <c r="B24" s="7"/>
      <c r="C24" s="8"/>
      <c r="D24" s="8"/>
      <c r="E24" s="9" t="s">
        <v>16</v>
      </c>
      <c r="F24" s="16">
        <f>SUM(F8:F23)*1.4</f>
        <v>16.747500000000002</v>
      </c>
      <c r="G24" s="17">
        <f>SUM(G8:G23)</f>
        <v>0.39874999999999999</v>
      </c>
    </row>
    <row r="25" spans="2:7" x14ac:dyDescent="0.25">
      <c r="B25" s="12" t="s">
        <v>37</v>
      </c>
      <c r="E25" s="10"/>
      <c r="F25" s="11"/>
      <c r="G25" s="11"/>
    </row>
    <row r="27" spans="2:7" x14ac:dyDescent="0.25">
      <c r="B27" s="18" t="s">
        <v>35</v>
      </c>
      <c r="C27" s="19"/>
      <c r="D27" s="19"/>
      <c r="E27" s="19"/>
      <c r="F27" s="19"/>
      <c r="G27" s="20"/>
    </row>
    <row r="28" spans="2:7" ht="30" x14ac:dyDescent="0.25">
      <c r="B28" s="1" t="s">
        <v>24</v>
      </c>
      <c r="C28" s="2" t="s">
        <v>25</v>
      </c>
      <c r="D28" s="2" t="s">
        <v>11</v>
      </c>
      <c r="E28" s="2" t="s">
        <v>36</v>
      </c>
      <c r="F28" s="2" t="s">
        <v>15</v>
      </c>
      <c r="G28" s="3" t="s">
        <v>26</v>
      </c>
    </row>
    <row r="29" spans="2:7" x14ac:dyDescent="0.25">
      <c r="B29" s="13" t="s">
        <v>17</v>
      </c>
      <c r="C29" s="14">
        <f>5.58+2.55+5.58</f>
        <v>13.709999999999999</v>
      </c>
      <c r="D29" s="14">
        <v>0.15</v>
      </c>
      <c r="E29" s="14">
        <v>0.3</v>
      </c>
      <c r="F29" s="14">
        <f>C29*D29*E29</f>
        <v>0.61694999999999989</v>
      </c>
      <c r="G29" s="15">
        <f>(E29+E29+D29)*C29</f>
        <v>10.282499999999999</v>
      </c>
    </row>
    <row r="30" spans="2:7" x14ac:dyDescent="0.25">
      <c r="B30" s="4" t="s">
        <v>18</v>
      </c>
      <c r="C30" s="5">
        <f>C29</f>
        <v>13.709999999999999</v>
      </c>
      <c r="D30" s="5">
        <v>0.15</v>
      </c>
      <c r="E30" s="5">
        <v>0.3</v>
      </c>
      <c r="F30" s="5">
        <f t="shared" ref="F30:F33" si="6">C30*D30*E30</f>
        <v>0.61694999999999989</v>
      </c>
      <c r="G30" s="6">
        <f t="shared" ref="G30:G33" si="7">(E30+E30+D30)*C30</f>
        <v>10.282499999999999</v>
      </c>
    </row>
    <row r="31" spans="2:7" x14ac:dyDescent="0.25">
      <c r="B31" s="4" t="s">
        <v>19</v>
      </c>
      <c r="C31" s="5">
        <f>C30</f>
        <v>13.709999999999999</v>
      </c>
      <c r="D31" s="5">
        <v>0.15</v>
      </c>
      <c r="E31" s="5">
        <v>0.3</v>
      </c>
      <c r="F31" s="5">
        <f t="shared" si="6"/>
        <v>0.61694999999999989</v>
      </c>
      <c r="G31" s="6">
        <f t="shared" si="7"/>
        <v>10.282499999999999</v>
      </c>
    </row>
    <row r="32" spans="2:7" x14ac:dyDescent="0.25">
      <c r="B32" s="4" t="s">
        <v>20</v>
      </c>
      <c r="C32" s="5">
        <f>5.355+5.355+2.4</f>
        <v>13.110000000000001</v>
      </c>
      <c r="D32" s="5">
        <v>0.15</v>
      </c>
      <c r="E32" s="5">
        <v>0.3</v>
      </c>
      <c r="F32" s="5">
        <f t="shared" si="6"/>
        <v>0.58994999999999997</v>
      </c>
      <c r="G32" s="6">
        <f t="shared" si="7"/>
        <v>9.8325000000000014</v>
      </c>
    </row>
    <row r="33" spans="2:7" x14ac:dyDescent="0.25">
      <c r="B33" s="4" t="s">
        <v>21</v>
      </c>
      <c r="C33" s="5">
        <f>1.07+2.88+2.88</f>
        <v>6.83</v>
      </c>
      <c r="D33" s="5">
        <v>0.15</v>
      </c>
      <c r="E33" s="5">
        <v>0.3</v>
      </c>
      <c r="F33" s="5">
        <f t="shared" si="6"/>
        <v>0.30734999999999996</v>
      </c>
      <c r="G33" s="6">
        <f t="shared" si="7"/>
        <v>5.1225000000000005</v>
      </c>
    </row>
    <row r="34" spans="2:7" x14ac:dyDescent="0.25">
      <c r="B34" s="4" t="s">
        <v>22</v>
      </c>
      <c r="C34" s="5">
        <f>1.07+3.155+3.155</f>
        <v>7.379999999999999</v>
      </c>
      <c r="D34" s="5">
        <v>0.15</v>
      </c>
      <c r="E34" s="5">
        <v>0.3</v>
      </c>
      <c r="F34" s="5">
        <f t="shared" ref="F34:F35" si="8">C34*D34*E34</f>
        <v>0.3320999999999999</v>
      </c>
      <c r="G34" s="6">
        <f t="shared" ref="G34:G35" si="9">(E34+E34+D34)*C34</f>
        <v>5.5349999999999993</v>
      </c>
    </row>
    <row r="35" spans="2:7" x14ac:dyDescent="0.25">
      <c r="B35" s="4" t="s">
        <v>23</v>
      </c>
      <c r="C35" s="5">
        <f>C34</f>
        <v>7.379999999999999</v>
      </c>
      <c r="D35" s="5">
        <v>0.15</v>
      </c>
      <c r="E35" s="5">
        <v>0.3</v>
      </c>
      <c r="F35" s="5">
        <f t="shared" si="8"/>
        <v>0.3320999999999999</v>
      </c>
      <c r="G35" s="6">
        <f t="shared" si="9"/>
        <v>5.5349999999999993</v>
      </c>
    </row>
    <row r="36" spans="2:7" x14ac:dyDescent="0.25">
      <c r="B36" s="4" t="s">
        <v>39</v>
      </c>
      <c r="C36" s="5">
        <f>C33</f>
        <v>6.83</v>
      </c>
      <c r="D36" s="5">
        <v>0.15</v>
      </c>
      <c r="E36" s="5">
        <v>0.3</v>
      </c>
      <c r="F36" s="5">
        <f t="shared" ref="F36" si="10">C36*D36*E36</f>
        <v>0.30734999999999996</v>
      </c>
      <c r="G36" s="6">
        <f t="shared" ref="G36" si="11">(E36+E36+D36)*C36</f>
        <v>5.1225000000000005</v>
      </c>
    </row>
    <row r="37" spans="2:7" x14ac:dyDescent="0.25">
      <c r="B37" s="7"/>
      <c r="C37" s="8"/>
      <c r="D37" s="8"/>
      <c r="E37" s="9" t="s">
        <v>16</v>
      </c>
      <c r="F37" s="16">
        <f>SUM(F29:F36)*1.4</f>
        <v>5.2075799999999992</v>
      </c>
      <c r="G37" s="17">
        <f>SUM(G29:G36)</f>
        <v>61.994999999999997</v>
      </c>
    </row>
    <row r="38" spans="2:7" x14ac:dyDescent="0.25">
      <c r="B38" s="12" t="s">
        <v>37</v>
      </c>
    </row>
  </sheetData>
  <mergeCells count="4">
    <mergeCell ref="B27:G27"/>
    <mergeCell ref="B2:G2"/>
    <mergeCell ref="B4:G4"/>
    <mergeCell ref="B6:G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Irene-PC</dc:creator>
  <cp:lastModifiedBy>Gabriela958.AMAUC</cp:lastModifiedBy>
  <dcterms:created xsi:type="dcterms:W3CDTF">2024-01-24T13:55:12Z</dcterms:created>
  <dcterms:modified xsi:type="dcterms:W3CDTF">2024-06-25T19:19:21Z</dcterms:modified>
</cp:coreProperties>
</file>